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26145" windowHeight="1080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'2020'!$A$1:$H$37</definedName>
  </definedNames>
  <calcPr calcId="162913"/>
</workbook>
</file>

<file path=xl/calcChain.xml><?xml version="1.0" encoding="utf-8"?>
<calcChain xmlns="http://schemas.openxmlformats.org/spreadsheetml/2006/main">
  <c r="H27" i="2" l="1"/>
  <c r="H26" i="2"/>
  <c r="H25" i="2"/>
  <c r="H24" i="2"/>
  <c r="H23" i="2"/>
  <c r="H28" i="2" l="1"/>
  <c r="D27" i="2"/>
  <c r="D24" i="2" l="1"/>
  <c r="D25" i="2"/>
  <c r="D26" i="2"/>
  <c r="D23" i="2" l="1"/>
  <c r="D28" i="2" l="1"/>
  <c r="H29" i="2"/>
  <c r="D29" i="2" s="1"/>
  <c r="D30" i="2" s="1"/>
  <c r="H30" i="2" l="1"/>
  <c r="H32" i="2" s="1"/>
  <c r="D32" i="2" s="1"/>
  <c r="D33" i="2" s="1"/>
  <c r="H33" i="2" l="1"/>
  <c r="H34" i="2" s="1"/>
  <c r="D34" i="2" s="1"/>
  <c r="D6" i="2" l="1"/>
</calcChain>
</file>

<file path=xl/sharedStrings.xml><?xml version="1.0" encoding="utf-8"?>
<sst xmlns="http://schemas.openxmlformats.org/spreadsheetml/2006/main" count="43" uniqueCount="42">
  <si>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</si>
  <si>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</si>
  <si>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</si>
  <si>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</si>
  <si>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</si>
  <si>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</si>
  <si>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</si>
  <si>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</si>
  <si>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</si>
  <si>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</si>
  <si>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</si>
  <si>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</si>
  <si>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</si>
  <si>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</si>
  <si>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</si>
  <si>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</si>
  <si>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</si>
  <si>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</si>
  <si>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</si>
  <si>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</si>
  <si>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</si>
  <si>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</si>
  <si>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</si>
  <si>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</si>
  <si>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</si>
  <si>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</si>
  <si>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</si>
  <si>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</si>
  <si>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</si>
  <si>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</si>
  <si>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</si>
  <si>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</si>
  <si>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</si>
  <si>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</si>
  <si>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</si>
  <si>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</si>
  <si>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</si>
  <si>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</si>
  <si>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Составлен в текущем уровне цен  1 квартал 2025г.</t>
  </si>
  <si>
    <t xml:space="preserve">Ремонт автомобильной дороги по ул.Тихвинской от ул.Комсомольской до ул.Алтайской улично-дорожной сети г.Рубцовска </t>
  </si>
  <si>
    <t>ЛСР 02-01-03</t>
  </si>
  <si>
    <t>Автобусные остановки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</si>
</sst>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7"/>
  <sheetViews>
    <sheetView showGridLines="0" tabSelected="1" view="pageBreakPreview" topLeftCell="B1" zoomScaleNormal="100" zoomScaleSheetLayoutView="100" workbookViewId="0">
      <selection activeCell="F28" sqref="F28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4" t="s">
        <v>30</v>
      </c>
      <c r="D2" s="35"/>
      <c r="E2" s="35"/>
      <c r="F2" s="35"/>
      <c r="G2" s="35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H34</f>
        <v>28428.839268000003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36"/>
      <c r="D8" s="37"/>
      <c r="E8" s="37"/>
      <c r="F8" s="37"/>
      <c r="G8" s="37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29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38" t="s">
        <v>39</v>
      </c>
      <c r="D13" s="39"/>
      <c r="E13" s="39"/>
      <c r="F13" s="39"/>
      <c r="G13" s="39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38</v>
      </c>
      <c r="D16" s="9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19</v>
      </c>
      <c r="C17" s="41" t="s">
        <v>20</v>
      </c>
      <c r="D17" s="42" t="s">
        <v>18</v>
      </c>
      <c r="E17" s="43"/>
      <c r="F17" s="43"/>
      <c r="G17" s="43"/>
      <c r="H17" s="44"/>
    </row>
    <row r="18" spans="1:8" ht="51" customHeight="1" x14ac:dyDescent="0.2">
      <c r="A18" s="40"/>
      <c r="B18" s="41"/>
      <c r="C18" s="41"/>
      <c r="D18" s="40" t="s">
        <v>21</v>
      </c>
      <c r="E18" s="40" t="s">
        <v>2</v>
      </c>
      <c r="F18" s="40" t="s">
        <v>22</v>
      </c>
      <c r="G18" s="40" t="s">
        <v>3</v>
      </c>
      <c r="H18" s="45" t="s">
        <v>23</v>
      </c>
    </row>
    <row r="19" spans="1:8" x14ac:dyDescent="0.2">
      <c r="A19" s="40"/>
      <c r="B19" s="41"/>
      <c r="C19" s="41"/>
      <c r="D19" s="40"/>
      <c r="E19" s="40"/>
      <c r="F19" s="40"/>
      <c r="G19" s="40"/>
      <c r="H19" s="46"/>
    </row>
    <row r="20" spans="1:8" x14ac:dyDescent="0.2">
      <c r="A20" s="40"/>
      <c r="B20" s="41"/>
      <c r="C20" s="41"/>
      <c r="D20" s="40"/>
      <c r="E20" s="40"/>
      <c r="F20" s="40"/>
      <c r="G20" s="40"/>
      <c r="H20" s="47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50" t="s">
        <v>8</v>
      </c>
      <c r="B22" s="51"/>
      <c r="C22" s="51"/>
      <c r="D22" s="51"/>
      <c r="E22" s="51"/>
      <c r="F22" s="51"/>
      <c r="G22" s="51"/>
      <c r="H22" s="51"/>
    </row>
    <row r="23" spans="1:8" ht="26.25" customHeight="1" x14ac:dyDescent="0.2">
      <c r="A23" s="18">
        <v>1</v>
      </c>
      <c r="B23" s="19" t="s">
        <v>28</v>
      </c>
      <c r="C23" s="19" t="s">
        <v>32</v>
      </c>
      <c r="D23" s="27">
        <f>H23</f>
        <v>168.48704000000001</v>
      </c>
      <c r="E23" s="20"/>
      <c r="F23" s="20"/>
      <c r="G23" s="20"/>
      <c r="H23" s="27">
        <f>168487.04/1000</f>
        <v>168.48704000000001</v>
      </c>
    </row>
    <row r="24" spans="1:8" ht="25.5" x14ac:dyDescent="0.2">
      <c r="A24" s="18">
        <v>2</v>
      </c>
      <c r="B24" s="19" t="s">
        <v>33</v>
      </c>
      <c r="C24" s="19" t="s">
        <v>34</v>
      </c>
      <c r="D24" s="27">
        <f t="shared" ref="D24:D27" si="0">H24</f>
        <v>669.19474000000002</v>
      </c>
      <c r="E24" s="20"/>
      <c r="F24" s="20"/>
      <c r="G24" s="20"/>
      <c r="H24" s="27">
        <f>669194.74/1000</f>
        <v>669.19474000000002</v>
      </c>
    </row>
    <row r="25" spans="1:8" x14ac:dyDescent="0.2">
      <c r="A25" s="18">
        <v>3</v>
      </c>
      <c r="B25" s="19" t="s">
        <v>17</v>
      </c>
      <c r="C25" s="19" t="s">
        <v>35</v>
      </c>
      <c r="D25" s="27">
        <f t="shared" si="0"/>
        <v>21473.087210000002</v>
      </c>
      <c r="E25" s="20"/>
      <c r="F25" s="20"/>
      <c r="G25" s="20"/>
      <c r="H25" s="27">
        <f>21473087.21/1000</f>
        <v>21473.087210000002</v>
      </c>
    </row>
    <row r="26" spans="1:8" ht="25.5" x14ac:dyDescent="0.2">
      <c r="A26" s="18">
        <v>4</v>
      </c>
      <c r="B26" s="19" t="s">
        <v>37</v>
      </c>
      <c r="C26" s="19" t="s">
        <v>36</v>
      </c>
      <c r="D26" s="27">
        <f t="shared" si="0"/>
        <v>1010.0593</v>
      </c>
      <c r="E26" s="20"/>
      <c r="F26" s="20"/>
      <c r="G26" s="20"/>
      <c r="H26" s="27">
        <f>1010059.3/1000</f>
        <v>1010.0593</v>
      </c>
    </row>
    <row r="27" spans="1:8" x14ac:dyDescent="0.2">
      <c r="A27" s="18">
        <v>5</v>
      </c>
      <c r="B27" s="19" t="s">
        <v>40</v>
      </c>
      <c r="C27" s="19" t="s">
        <v>41</v>
      </c>
      <c r="D27" s="27">
        <f t="shared" si="0"/>
        <v>369.87109999999996</v>
      </c>
      <c r="E27" s="20"/>
      <c r="F27" s="20"/>
      <c r="G27" s="20"/>
      <c r="H27" s="27">
        <f>369871.1/1000</f>
        <v>369.87109999999996</v>
      </c>
    </row>
    <row r="28" spans="1:8" ht="16.5" customHeight="1" x14ac:dyDescent="0.2">
      <c r="A28" s="21"/>
      <c r="B28" s="48" t="s">
        <v>9</v>
      </c>
      <c r="C28" s="49"/>
      <c r="D28" s="27">
        <f>H28</f>
        <v>23690.699390000002</v>
      </c>
      <c r="E28" s="20"/>
      <c r="F28" s="20"/>
      <c r="G28" s="20"/>
      <c r="H28" s="27">
        <f>SUM(H23:H27)</f>
        <v>23690.699390000002</v>
      </c>
    </row>
    <row r="29" spans="1:8" x14ac:dyDescent="0.2">
      <c r="A29" s="21"/>
      <c r="B29" s="48" t="s">
        <v>10</v>
      </c>
      <c r="C29" s="49"/>
      <c r="D29" s="27">
        <f>H29</f>
        <v>23690.699390000002</v>
      </c>
      <c r="E29" s="20"/>
      <c r="F29" s="20"/>
      <c r="G29" s="23"/>
      <c r="H29" s="27">
        <f>H28</f>
        <v>23690.699390000002</v>
      </c>
    </row>
    <row r="30" spans="1:8" x14ac:dyDescent="0.2">
      <c r="A30" s="21"/>
      <c r="B30" s="48" t="s">
        <v>11</v>
      </c>
      <c r="C30" s="49"/>
      <c r="D30" s="27">
        <f>D29</f>
        <v>23690.699390000002</v>
      </c>
      <c r="E30" s="20"/>
      <c r="F30" s="20"/>
      <c r="G30" s="23"/>
      <c r="H30" s="27">
        <f>H29</f>
        <v>23690.699390000002</v>
      </c>
    </row>
    <row r="31" spans="1:8" x14ac:dyDescent="0.2">
      <c r="A31" s="50" t="s">
        <v>12</v>
      </c>
      <c r="B31" s="51"/>
      <c r="C31" s="51"/>
      <c r="D31" s="51"/>
      <c r="E31" s="51"/>
      <c r="F31" s="51"/>
      <c r="G31" s="51"/>
      <c r="H31" s="51"/>
    </row>
    <row r="32" spans="1:8" ht="82.5" customHeight="1" x14ac:dyDescent="0.2">
      <c r="A32" s="25">
        <v>2</v>
      </c>
      <c r="B32" s="24" t="s">
        <v>13</v>
      </c>
      <c r="C32" s="26" t="s">
        <v>14</v>
      </c>
      <c r="D32" s="27">
        <f>H32</f>
        <v>4738.1398780000009</v>
      </c>
      <c r="E32" s="22"/>
      <c r="F32" s="22"/>
      <c r="G32" s="27"/>
      <c r="H32" s="27">
        <f>H30*0.2</f>
        <v>4738.1398780000009</v>
      </c>
    </row>
    <row r="33" spans="1:8" x14ac:dyDescent="0.2">
      <c r="A33" s="21"/>
      <c r="B33" s="48" t="s">
        <v>15</v>
      </c>
      <c r="C33" s="49"/>
      <c r="D33" s="27">
        <f>D32</f>
        <v>4738.1398780000009</v>
      </c>
      <c r="E33" s="20"/>
      <c r="F33" s="20"/>
      <c r="G33" s="27"/>
      <c r="H33" s="27">
        <f>H32</f>
        <v>4738.1398780000009</v>
      </c>
    </row>
    <row r="34" spans="1:8" x14ac:dyDescent="0.2">
      <c r="A34" s="21"/>
      <c r="B34" s="48" t="s">
        <v>16</v>
      </c>
      <c r="C34" s="49"/>
      <c r="D34" s="27">
        <f>H34+G34</f>
        <v>28428.839268000003</v>
      </c>
      <c r="E34" s="20"/>
      <c r="F34" s="20"/>
      <c r="G34" s="27"/>
      <c r="H34" s="27">
        <f>H33+H30</f>
        <v>28428.839268000003</v>
      </c>
    </row>
    <row r="36" spans="1:8" x14ac:dyDescent="0.2">
      <c r="B36" s="2" t="s">
        <v>5</v>
      </c>
      <c r="C36" s="28"/>
      <c r="D36" s="29"/>
      <c r="E36" s="29"/>
      <c r="F36" s="29"/>
      <c r="G36" s="29"/>
    </row>
    <row r="37" spans="1:8" x14ac:dyDescent="0.2">
      <c r="D37" s="30" t="s">
        <v>24</v>
      </c>
    </row>
  </sheetData>
  <mergeCells count="19">
    <mergeCell ref="B30:C30"/>
    <mergeCell ref="A31:H31"/>
    <mergeCell ref="B33:C33"/>
    <mergeCell ref="B34:C34"/>
    <mergeCell ref="A22:H22"/>
    <mergeCell ref="B28:C28"/>
    <mergeCell ref="B29:C29"/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2025-04-04T04:12:08Z</dcterms:modified>
</cp:coreProperties>
</file>