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НАТАЛЬЯ\1. Администрация\Контракт Тихв Калинина\Контракт 1 квартал 2025\4.МК Калинина\"/>
    </mc:Choice>
  </mc:AlternateContent>
  <bookViews>
    <workbookView xWindow="0" yWindow="0" windowWidth="26145" windowHeight="10800"/>
  </bookViews>
  <sheets>
    <sheet name="2020" sheetId="2" r:id="rId1"/>
  </sheets>
  <definedNames>
    <definedName name="Print_Titles" localSheetId="0">'2020'!$21:$21</definedName>
    <definedName name="_xlnm.Print_Titles" localSheetId="0">'2020'!$21:$21</definedName>
    <definedName name="_xlnm.Print_Area" localSheetId="0">'2020'!$A$1:$H$36</definedName>
  </definedNames>
  <calcPr calcId="162913"/>
</workbook>
</file>

<file path=xl/calcChain.xml><?xml version="1.0" encoding="utf-8"?>
<calcChain xmlns="http://schemas.openxmlformats.org/spreadsheetml/2006/main">
  <c r="H26" i="2" l="1"/>
  <c r="H25" i="2"/>
  <c r="H24" i="2"/>
  <c r="H23" i="2"/>
  <c r="D24" i="2" l="1"/>
  <c r="D25" i="2"/>
  <c r="D26" i="2"/>
  <c r="H27" i="2"/>
  <c r="D23" i="2" l="1"/>
  <c r="D27" i="2" l="1"/>
  <c r="H28" i="2"/>
  <c r="D28" i="2" s="1"/>
  <c r="D29" i="2" s="1"/>
  <c r="H29" i="2" l="1"/>
  <c r="H31" i="2" s="1"/>
  <c r="D31" i="2" s="1"/>
  <c r="D32" i="2" s="1"/>
  <c r="H32" i="2" l="1"/>
  <c r="H33" i="2" s="1"/>
  <c r="D33" i="2" s="1"/>
  <c r="D6" i="2" l="1"/>
</calcChain>
</file>

<file path=xl/sharedStrings.xml><?xml version="1.0" encoding="utf-8"?>
<sst xmlns="http://schemas.openxmlformats.org/spreadsheetml/2006/main" count="41" uniqueCount="40">
  <si>
    <t>(наименование стройки)</t>
  </si>
  <si>
    <t>№ пп</t>
  </si>
  <si>
    <t>монтажных работ</t>
  </si>
  <si>
    <t>прочих</t>
  </si>
  <si>
    <t>Форма № 1</t>
  </si>
  <si>
    <t xml:space="preserve">Заказчик </t>
  </si>
  <si>
    <t>(наименование организации)</t>
  </si>
  <si>
    <t>(ссылка на документ об утверждении)</t>
  </si>
  <si>
    <t>Глава 2. Основные объекты строительства</t>
  </si>
  <si>
    <t>Итого по Главе 2. "Основные объекты строительства"</t>
  </si>
  <si>
    <t>Итого по Главам 1-7</t>
  </si>
  <si>
    <t>Итого по Главам 1-12</t>
  </si>
  <si>
    <t>Налоги и обязательные платежи</t>
  </si>
  <si>
    <t>Методика определения сметной стоимости строительства, утвержденная приказом Минстроя России от 4 августа 2020г №421/пр</t>
  </si>
  <si>
    <t>НДС - 20%</t>
  </si>
  <si>
    <t>Итого "Налоги и обязательные платежи"</t>
  </si>
  <si>
    <t>Всего по сводному расчету</t>
  </si>
  <si>
    <t>ЛСР 02-01-01</t>
  </si>
  <si>
    <t>Сметная стоимость,тыс руб.</t>
  </si>
  <si>
    <t>Обоснование</t>
  </si>
  <si>
    <t>Наименование глав, объектов капитального строительства, работ и затрат</t>
  </si>
  <si>
    <t>строитель-
ных( ремонтно-строительных) работ</t>
  </si>
  <si>
    <t xml:space="preserve">оборудования </t>
  </si>
  <si>
    <t>всего</t>
  </si>
  <si>
    <t>( должность, подпись, инициалы ФИО)</t>
  </si>
  <si>
    <t xml:space="preserve">СВОДНЫЙ СМЕТНЫЙ РАСЧЕТ СТОИМОСТИ СТРОИТЕЛЬСТВА </t>
  </si>
  <si>
    <t xml:space="preserve">Сводный сметный расчет сметной стоимостью </t>
  </si>
  <si>
    <t>тыс.руб</t>
  </si>
  <si>
    <t>ЛСР 01-01-01</t>
  </si>
  <si>
    <t>Ремонт автомобильной дороги по ул.Калинина от пр-кта Ленина до ул.Краснознаменской улично-дорожной сети г.Рубцовска</t>
  </si>
  <si>
    <t>«    »________________2025 г.</t>
  </si>
  <si>
    <t>Администрация города Рубцовска Алтайского края</t>
  </si>
  <si>
    <t>"Утвержден" «    »________________2025 г.</t>
  </si>
  <si>
    <t xml:space="preserve">Устройство временных средств технического регулирования </t>
  </si>
  <si>
    <t>ЛСР 01-01-02</t>
  </si>
  <si>
    <t>Подготовка территории строительства</t>
  </si>
  <si>
    <t>Дорожная одежда</t>
  </si>
  <si>
    <t>Дорожные устройства и обстановка дороги</t>
  </si>
  <si>
    <t>ЛСР 02-01-02</t>
  </si>
  <si>
    <t>Составлен в текущем уровне цен  1 квартал 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</si>
</sst>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left" vertical="top" wrapText="1"/>
    </xf>
    <xf numFmtId="2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" fontId="1" fillId="0" borderId="1" xfId="0" applyNumberFormat="1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4" fontId="1" fillId="0" borderId="0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36"/>
  <sheetViews>
    <sheetView showGridLines="0" tabSelected="1" view="pageBreakPreview" topLeftCell="B7" zoomScaleNormal="100" zoomScaleSheetLayoutView="100" workbookViewId="0">
      <selection activeCell="A30" sqref="A30:H30"/>
    </sheetView>
  </sheetViews>
  <sheetFormatPr defaultRowHeight="12.75" x14ac:dyDescent="0.2"/>
  <cols>
    <col min="1" max="1" width="5" style="1" customWidth="1"/>
    <col min="2" max="2" width="24.7109375" style="2" customWidth="1"/>
    <col min="3" max="3" width="30.5703125" style="2" customWidth="1"/>
    <col min="4" max="4" width="13.425781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4</v>
      </c>
    </row>
    <row r="2" spans="2:8" x14ac:dyDescent="0.2">
      <c r="B2" s="2" t="s">
        <v>5</v>
      </c>
      <c r="C2" s="34" t="s">
        <v>31</v>
      </c>
      <c r="D2" s="35"/>
      <c r="E2" s="35"/>
      <c r="F2" s="35"/>
      <c r="G2" s="35"/>
      <c r="H2" s="3"/>
    </row>
    <row r="3" spans="2:8" x14ac:dyDescent="0.2">
      <c r="C3" s="12"/>
      <c r="D3" s="13" t="s">
        <v>6</v>
      </c>
      <c r="E3" s="14"/>
      <c r="F3" s="15"/>
      <c r="G3" s="15"/>
      <c r="H3" s="3"/>
    </row>
    <row r="4" spans="2:8" x14ac:dyDescent="0.2">
      <c r="B4" s="2" t="s">
        <v>32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32" t="s">
        <v>26</v>
      </c>
      <c r="D6" s="31">
        <f>H33</f>
        <v>29474.600292000003</v>
      </c>
      <c r="E6" s="3" t="s">
        <v>27</v>
      </c>
      <c r="F6" s="3"/>
      <c r="G6" s="3"/>
      <c r="H6" s="3"/>
    </row>
    <row r="7" spans="2:8" x14ac:dyDescent="0.2">
      <c r="B7" s="32"/>
      <c r="D7" s="33"/>
      <c r="E7" s="3"/>
      <c r="F7" s="3"/>
      <c r="G7" s="3"/>
      <c r="H7" s="3"/>
    </row>
    <row r="8" spans="2:8" x14ac:dyDescent="0.2">
      <c r="B8" s="28"/>
      <c r="C8" s="36"/>
      <c r="D8" s="37"/>
      <c r="E8" s="37"/>
      <c r="F8" s="37"/>
      <c r="G8" s="37"/>
      <c r="H8" s="3"/>
    </row>
    <row r="9" spans="2:8" x14ac:dyDescent="0.2">
      <c r="D9" s="6" t="s">
        <v>7</v>
      </c>
      <c r="F9" s="3"/>
      <c r="G9" s="3"/>
      <c r="H9" s="3"/>
    </row>
    <row r="10" spans="2:8" x14ac:dyDescent="0.2">
      <c r="B10" s="2" t="s">
        <v>30</v>
      </c>
      <c r="H10" s="3"/>
    </row>
    <row r="11" spans="2:8" x14ac:dyDescent="0.2">
      <c r="D11" s="8" t="s">
        <v>25</v>
      </c>
      <c r="F11" s="3"/>
      <c r="G11" s="3"/>
      <c r="H11" s="3"/>
    </row>
    <row r="12" spans="2:8" x14ac:dyDescent="0.2">
      <c r="D12" s="9"/>
      <c r="F12" s="3"/>
      <c r="G12" s="3"/>
      <c r="H12" s="3"/>
    </row>
    <row r="13" spans="2:8" ht="31.5" customHeight="1" x14ac:dyDescent="0.2">
      <c r="C13" s="38" t="s">
        <v>29</v>
      </c>
      <c r="D13" s="39"/>
      <c r="E13" s="39"/>
      <c r="F13" s="39"/>
      <c r="G13" s="39"/>
      <c r="H13" s="3"/>
    </row>
    <row r="14" spans="2:8" x14ac:dyDescent="0.2">
      <c r="D14" s="10" t="s">
        <v>0</v>
      </c>
      <c r="F14" s="3"/>
      <c r="G14" s="3"/>
      <c r="H14" s="3"/>
    </row>
    <row r="15" spans="2:8" x14ac:dyDescent="0.2">
      <c r="H15" s="3"/>
    </row>
    <row r="16" spans="2:8" x14ac:dyDescent="0.2">
      <c r="B16" s="2" t="s">
        <v>39</v>
      </c>
      <c r="D16" s="9"/>
      <c r="E16" s="3"/>
      <c r="F16" s="3"/>
      <c r="G16" s="3"/>
      <c r="H16" s="3"/>
    </row>
    <row r="17" spans="1:8" ht="12.75" customHeight="1" x14ac:dyDescent="0.2">
      <c r="A17" s="40" t="s">
        <v>1</v>
      </c>
      <c r="B17" s="41" t="s">
        <v>19</v>
      </c>
      <c r="C17" s="41" t="s">
        <v>20</v>
      </c>
      <c r="D17" s="42" t="s">
        <v>18</v>
      </c>
      <c r="E17" s="43"/>
      <c r="F17" s="43"/>
      <c r="G17" s="43"/>
      <c r="H17" s="44"/>
    </row>
    <row r="18" spans="1:8" ht="51" customHeight="1" x14ac:dyDescent="0.2">
      <c r="A18" s="40"/>
      <c r="B18" s="41"/>
      <c r="C18" s="41"/>
      <c r="D18" s="40" t="s">
        <v>21</v>
      </c>
      <c r="E18" s="40" t="s">
        <v>2</v>
      </c>
      <c r="F18" s="40" t="s">
        <v>22</v>
      </c>
      <c r="G18" s="40" t="s">
        <v>3</v>
      </c>
      <c r="H18" s="45" t="s">
        <v>23</v>
      </c>
    </row>
    <row r="19" spans="1:8" x14ac:dyDescent="0.2">
      <c r="A19" s="40"/>
      <c r="B19" s="41"/>
      <c r="C19" s="41"/>
      <c r="D19" s="40"/>
      <c r="E19" s="40"/>
      <c r="F19" s="40"/>
      <c r="G19" s="40"/>
      <c r="H19" s="46"/>
    </row>
    <row r="20" spans="1:8" x14ac:dyDescent="0.2">
      <c r="A20" s="40"/>
      <c r="B20" s="41"/>
      <c r="C20" s="41"/>
      <c r="D20" s="40"/>
      <c r="E20" s="40"/>
      <c r="F20" s="40"/>
      <c r="G20" s="40"/>
      <c r="H20" s="47"/>
    </row>
    <row r="21" spans="1:8" x14ac:dyDescent="0.2">
      <c r="A21" s="16">
        <v>1</v>
      </c>
      <c r="B21" s="17">
        <v>2</v>
      </c>
      <c r="C21" s="17">
        <v>3</v>
      </c>
      <c r="D21" s="16">
        <v>4</v>
      </c>
      <c r="E21" s="16">
        <v>5</v>
      </c>
      <c r="F21" s="16">
        <v>6</v>
      </c>
      <c r="G21" s="16">
        <v>7</v>
      </c>
      <c r="H21" s="16">
        <v>8</v>
      </c>
    </row>
    <row r="22" spans="1:8" x14ac:dyDescent="0.2">
      <c r="A22" s="50" t="s">
        <v>8</v>
      </c>
      <c r="B22" s="51"/>
      <c r="C22" s="51"/>
      <c r="D22" s="51"/>
      <c r="E22" s="51"/>
      <c r="F22" s="51"/>
      <c r="G22" s="51"/>
      <c r="H22" s="51"/>
    </row>
    <row r="23" spans="1:8" ht="26.25" customHeight="1" x14ac:dyDescent="0.2">
      <c r="A23" s="18">
        <v>1</v>
      </c>
      <c r="B23" s="19" t="s">
        <v>28</v>
      </c>
      <c r="C23" s="19" t="s">
        <v>33</v>
      </c>
      <c r="D23" s="27">
        <f>H23</f>
        <v>168.48704000000001</v>
      </c>
      <c r="E23" s="20"/>
      <c r="F23" s="20"/>
      <c r="G23" s="20"/>
      <c r="H23" s="27">
        <f>168487.04/1000</f>
        <v>168.48704000000001</v>
      </c>
    </row>
    <row r="24" spans="1:8" ht="25.5" x14ac:dyDescent="0.2">
      <c r="A24" s="18">
        <v>2</v>
      </c>
      <c r="B24" s="19" t="s">
        <v>34</v>
      </c>
      <c r="C24" s="19" t="s">
        <v>35</v>
      </c>
      <c r="D24" s="27">
        <f t="shared" ref="D24:D26" si="0">H24</f>
        <v>909.19293999999991</v>
      </c>
      <c r="E24" s="20"/>
      <c r="F24" s="20"/>
      <c r="G24" s="20"/>
      <c r="H24" s="27">
        <f>909192.94/1000</f>
        <v>909.19293999999991</v>
      </c>
    </row>
    <row r="25" spans="1:8" x14ac:dyDescent="0.2">
      <c r="A25" s="18">
        <v>3</v>
      </c>
      <c r="B25" s="19" t="s">
        <v>17</v>
      </c>
      <c r="C25" s="19" t="s">
        <v>36</v>
      </c>
      <c r="D25" s="27">
        <f t="shared" si="0"/>
        <v>22874.660070000002</v>
      </c>
      <c r="E25" s="20"/>
      <c r="F25" s="20"/>
      <c r="G25" s="20"/>
      <c r="H25" s="27">
        <f>22874660.07/1000</f>
        <v>22874.660070000002</v>
      </c>
    </row>
    <row r="26" spans="1:8" ht="25.5" x14ac:dyDescent="0.2">
      <c r="A26" s="18">
        <v>4</v>
      </c>
      <c r="B26" s="19" t="s">
        <v>38</v>
      </c>
      <c r="C26" s="19" t="s">
        <v>37</v>
      </c>
      <c r="D26" s="27">
        <f t="shared" si="0"/>
        <v>609.82686000000001</v>
      </c>
      <c r="E26" s="20"/>
      <c r="F26" s="20"/>
      <c r="G26" s="20"/>
      <c r="H26" s="27">
        <f>609826.86/1000</f>
        <v>609.82686000000001</v>
      </c>
    </row>
    <row r="27" spans="1:8" ht="16.5" customHeight="1" x14ac:dyDescent="0.2">
      <c r="A27" s="21"/>
      <c r="B27" s="48" t="s">
        <v>9</v>
      </c>
      <c r="C27" s="49"/>
      <c r="D27" s="27">
        <f>H27</f>
        <v>24562.166910000004</v>
      </c>
      <c r="E27" s="20"/>
      <c r="F27" s="20"/>
      <c r="G27" s="20"/>
      <c r="H27" s="27">
        <f>SUM(H23:H26)</f>
        <v>24562.166910000004</v>
      </c>
    </row>
    <row r="28" spans="1:8" x14ac:dyDescent="0.2">
      <c r="A28" s="21"/>
      <c r="B28" s="48" t="s">
        <v>10</v>
      </c>
      <c r="C28" s="49"/>
      <c r="D28" s="27">
        <f>H28</f>
        <v>24562.166910000004</v>
      </c>
      <c r="E28" s="20"/>
      <c r="F28" s="20"/>
      <c r="G28" s="23"/>
      <c r="H28" s="27">
        <f>H27</f>
        <v>24562.166910000004</v>
      </c>
    </row>
    <row r="29" spans="1:8" x14ac:dyDescent="0.2">
      <c r="A29" s="21"/>
      <c r="B29" s="48" t="s">
        <v>11</v>
      </c>
      <c r="C29" s="49"/>
      <c r="D29" s="27">
        <f>D28</f>
        <v>24562.166910000004</v>
      </c>
      <c r="E29" s="20"/>
      <c r="F29" s="20"/>
      <c r="G29" s="23"/>
      <c r="H29" s="27">
        <f>H28</f>
        <v>24562.166910000004</v>
      </c>
    </row>
    <row r="30" spans="1:8" x14ac:dyDescent="0.2">
      <c r="A30" s="50" t="s">
        <v>12</v>
      </c>
      <c r="B30" s="51"/>
      <c r="C30" s="51"/>
      <c r="D30" s="51"/>
      <c r="E30" s="51"/>
      <c r="F30" s="51"/>
      <c r="G30" s="51"/>
      <c r="H30" s="51"/>
    </row>
    <row r="31" spans="1:8" ht="82.5" customHeight="1" x14ac:dyDescent="0.2">
      <c r="A31" s="25">
        <v>2</v>
      </c>
      <c r="B31" s="24" t="s">
        <v>13</v>
      </c>
      <c r="C31" s="26" t="s">
        <v>14</v>
      </c>
      <c r="D31" s="27">
        <f>H31</f>
        <v>4912.4333820000011</v>
      </c>
      <c r="E31" s="22"/>
      <c r="F31" s="22"/>
      <c r="G31" s="27"/>
      <c r="H31" s="27">
        <f>H29*0.2</f>
        <v>4912.4333820000011</v>
      </c>
    </row>
    <row r="32" spans="1:8" x14ac:dyDescent="0.2">
      <c r="A32" s="21"/>
      <c r="B32" s="48" t="s">
        <v>15</v>
      </c>
      <c r="C32" s="49"/>
      <c r="D32" s="27">
        <f>D31</f>
        <v>4912.4333820000011</v>
      </c>
      <c r="E32" s="20"/>
      <c r="F32" s="20"/>
      <c r="G32" s="27"/>
      <c r="H32" s="27">
        <f>H31</f>
        <v>4912.4333820000011</v>
      </c>
    </row>
    <row r="33" spans="1:8" x14ac:dyDescent="0.2">
      <c r="A33" s="21"/>
      <c r="B33" s="48" t="s">
        <v>16</v>
      </c>
      <c r="C33" s="49"/>
      <c r="D33" s="27">
        <f>H33+G33</f>
        <v>29474.600292000003</v>
      </c>
      <c r="E33" s="20"/>
      <c r="F33" s="20"/>
      <c r="G33" s="27"/>
      <c r="H33" s="27">
        <f>H32+H29</f>
        <v>29474.600292000003</v>
      </c>
    </row>
    <row r="35" spans="1:8" x14ac:dyDescent="0.2">
      <c r="B35" s="2" t="s">
        <v>5</v>
      </c>
      <c r="C35" s="28"/>
      <c r="D35" s="29"/>
      <c r="E35" s="29"/>
      <c r="F35" s="29"/>
      <c r="G35" s="29"/>
    </row>
    <row r="36" spans="1:8" x14ac:dyDescent="0.2">
      <c r="D36" s="30" t="s">
        <v>24</v>
      </c>
    </row>
  </sheetData>
  <mergeCells count="19">
    <mergeCell ref="B29:C29"/>
    <mergeCell ref="A30:H30"/>
    <mergeCell ref="B32:C32"/>
    <mergeCell ref="B33:C33"/>
    <mergeCell ref="A22:H22"/>
    <mergeCell ref="B27:C27"/>
    <mergeCell ref="B28:C28"/>
    <mergeCell ref="C2:G2"/>
    <mergeCell ref="C8:G8"/>
    <mergeCell ref="C13:G13"/>
    <mergeCell ref="A17:A20"/>
    <mergeCell ref="B17:B20"/>
    <mergeCell ref="C17:C20"/>
    <mergeCell ref="D18:D20"/>
    <mergeCell ref="E18:E20"/>
    <mergeCell ref="F18:F20"/>
    <mergeCell ref="G18:G20"/>
    <mergeCell ref="D17:H17"/>
    <mergeCell ref="H18:H20"/>
  </mergeCells>
  <pageMargins left="0.42" right="0.25" top="0.5" bottom="0.52" header="0.3" footer="0.3"/>
  <pageSetup paperSize="9" scale="96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2020</vt:lpstr>
      <vt:lpstr>'2020'!Print_Titles</vt:lpstr>
      <vt:lpstr>'2020'!Заголовки_для_печати</vt:lpstr>
      <vt:lpstr>'2020'!Область_печати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Natalia</cp:lastModifiedBy>
  <cp:lastPrinted>2020-12-24T07:00:32Z</cp:lastPrinted>
  <dcterms:created xsi:type="dcterms:W3CDTF">2002-03-25T05:35:56Z</dcterms:created>
  <dcterms:modified xsi:type="dcterms:W3CDTF">2025-04-04T07:06:40Z</dcterms:modified>
</cp:coreProperties>
</file>